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9345" windowHeight="6900"/>
  </bookViews>
  <sheets>
    <sheet name="OE Murska Sobota - površine" sheetId="9" r:id="rId1"/>
    <sheet name="OE Murska Sobota - vrste povr." sheetId="10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0" l="1"/>
  <c r="F30" i="10"/>
  <c r="D30" i="10"/>
  <c r="C25" i="10" l="1"/>
  <c r="C26" i="10"/>
  <c r="C27" i="10"/>
  <c r="C28" i="10"/>
  <c r="C29" i="10"/>
  <c r="C24" i="10"/>
  <c r="AD7" i="9"/>
  <c r="AD8" i="9"/>
  <c r="AD9" i="9"/>
  <c r="AD6" i="9"/>
  <c r="C5" i="10"/>
  <c r="D11" i="10"/>
  <c r="C6" i="10"/>
  <c r="C7" i="10"/>
  <c r="C8" i="10"/>
  <c r="C9" i="10"/>
  <c r="C10" i="10"/>
  <c r="C4" i="10"/>
  <c r="C17" i="10"/>
  <c r="C18" i="10"/>
  <c r="C19" i="10"/>
  <c r="C16" i="10"/>
  <c r="D20" i="10"/>
  <c r="F20" i="10"/>
  <c r="F11" i="10"/>
  <c r="AL11" i="9" l="1"/>
  <c r="AK11" i="9"/>
  <c r="AI11" i="9"/>
  <c r="AJ11" i="9"/>
  <c r="AH11" i="9"/>
  <c r="AG11" i="9"/>
  <c r="AF11" i="9"/>
  <c r="AE11" i="9"/>
  <c r="Y11" i="9"/>
  <c r="X11" i="9"/>
  <c r="W11" i="9"/>
  <c r="V11" i="9"/>
  <c r="U11" i="9"/>
  <c r="T11" i="9"/>
  <c r="S10" i="9"/>
  <c r="S9" i="9"/>
  <c r="S8" i="9"/>
  <c r="S7" i="9"/>
  <c r="S6" i="9"/>
  <c r="S5" i="9"/>
  <c r="C9" i="9"/>
  <c r="C8" i="9"/>
  <c r="C7" i="9"/>
  <c r="C6" i="9"/>
  <c r="O11" i="9"/>
  <c r="N11" i="9"/>
  <c r="M11" i="9"/>
  <c r="J11" i="9"/>
  <c r="K11" i="9"/>
  <c r="L11" i="9"/>
  <c r="I11" i="9"/>
  <c r="H11" i="9"/>
  <c r="G11" i="9"/>
  <c r="F11" i="9"/>
  <c r="E11" i="9"/>
  <c r="D11" i="9"/>
  <c r="S11" i="9" l="1"/>
  <c r="V12" i="9" s="1"/>
  <c r="T12" i="9" l="1"/>
  <c r="X12" i="9"/>
  <c r="Y12" i="9"/>
  <c r="C11" i="9"/>
  <c r="S12" i="9" l="1"/>
  <c r="G12" i="9"/>
  <c r="L12" i="9"/>
  <c r="I12" i="9"/>
  <c r="N12" i="9"/>
  <c r="J12" i="9"/>
  <c r="D12" i="9"/>
  <c r="K12" i="9"/>
  <c r="AD11" i="9" l="1"/>
  <c r="C12" i="9"/>
  <c r="AL12" i="9" l="1"/>
  <c r="AH12" i="9"/>
  <c r="AI12" i="9"/>
  <c r="AJ12" i="9"/>
  <c r="AE12" i="9"/>
  <c r="AF12" i="9"/>
  <c r="AD12" i="9" l="1"/>
  <c r="C30" i="10"/>
  <c r="C11" i="10" l="1"/>
  <c r="C20" i="10"/>
  <c r="E11" i="10" l="1"/>
  <c r="E20" i="10" l="1"/>
  <c r="G20" i="10"/>
</calcChain>
</file>

<file path=xl/sharedStrings.xml><?xml version="1.0" encoding="utf-8"?>
<sst xmlns="http://schemas.openxmlformats.org/spreadsheetml/2006/main" count="128" uniqueCount="66">
  <si>
    <t>število prostorov</t>
  </si>
  <si>
    <t>N1</t>
  </si>
  <si>
    <t>PR</t>
  </si>
  <si>
    <t>KL</t>
  </si>
  <si>
    <t>št. delov. mest</t>
  </si>
  <si>
    <t xml:space="preserve">keramika </t>
  </si>
  <si>
    <t>Sanitarije</t>
  </si>
  <si>
    <t>Pisarne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</si>
  <si>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</si>
  <si>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</si>
  <si>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</si>
  <si>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</si>
  <si>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</si>
  <si>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</si>
  <si>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</si>
  <si>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</si>
  <si>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</si>
  <si>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Delež</t>
  </si>
  <si>
    <t>Površine pisarniških prostorov po etažah</t>
  </si>
  <si>
    <t>Površine pomožnih prostorov po etažah</t>
  </si>
  <si>
    <t>Zunanje žaluzije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</si>
  <si>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</si>
  <si>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</si>
  <si>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</si>
  <si>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</si>
  <si>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površina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</si>
  <si>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</si>
  <si>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</si>
  <si>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</si>
  <si>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</si>
  <si>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</si>
  <si>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Okna z zunan. policami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</si>
  <si>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</si>
  <si>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</si>
  <si>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Vetrolov</t>
  </si>
  <si>
    <t xml:space="preserve">Zunanje žaluzije </t>
  </si>
  <si>
    <t>Kocljeva 12d</t>
  </si>
  <si>
    <t xml:space="preserve">KL </t>
  </si>
  <si>
    <t>vinil</t>
  </si>
  <si>
    <t xml:space="preserve">Vhod in avla </t>
  </si>
  <si>
    <t>Vhod in avla</t>
  </si>
  <si>
    <t>temopan steklo, okvirji, zun. police</t>
  </si>
  <si>
    <t>ALU   žaluzije ročni  pogon</t>
  </si>
  <si>
    <t>temopan steklo, okvirji</t>
  </si>
  <si>
    <t>PRILOGA S6/I</t>
  </si>
  <si>
    <t>N2</t>
  </si>
  <si>
    <t>N3</t>
  </si>
  <si>
    <t>M</t>
  </si>
  <si>
    <t>Kocljeva 20</t>
  </si>
  <si>
    <r>
      <t>zunanja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</si>
  <si>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r>
      <t>notranja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</si>
  <si>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fasada</t>
  </si>
  <si>
    <t>granit</t>
  </si>
  <si>
    <t>epoksi</t>
  </si>
  <si>
    <t>keramika</t>
  </si>
  <si>
    <t>PVC</t>
  </si>
  <si>
    <t>Hodnik</t>
  </si>
  <si>
    <t>Sejna soba</t>
  </si>
  <si>
    <t>Okna z zun. policami - zunaj</t>
  </si>
  <si>
    <t>Okna z zun. policami -znotraj</t>
  </si>
  <si>
    <t>Čajni kuhinji</t>
  </si>
  <si>
    <t xml:space="preserve">Vetrolov do višine 3,5 m (obojestr. pov.) </t>
  </si>
  <si>
    <t xml:space="preserve">Steklena fasada do višine 3,5 m - zunaj </t>
  </si>
  <si>
    <t>Steklena fasada do višine 3,5 m - znotraj</t>
  </si>
  <si>
    <t>PRILOGA ZA SKLOP 6: POVRŠINE PROSTOROV</t>
  </si>
  <si>
    <t>PRILOGA ZA SKLOP 6: VRSTE POVRŠIN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</si>
</sst>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1454817346722"/>
      </bottom>
      <diagonal/>
    </border>
    <border>
      <left/>
      <right/>
      <top style="thin">
        <color theme="8" tint="0.39994506668294322"/>
      </top>
      <bottom style="thin">
        <color theme="8" tint="0.39991454817346722"/>
      </bottom>
      <diagonal/>
    </border>
    <border>
      <left/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9" tint="0.399945066682943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/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/>
      <diagonal/>
    </border>
    <border>
      <left style="thin">
        <color theme="8" tint="0.39994506668294322"/>
      </left>
      <right style="thin">
        <color theme="8" tint="0.39991454817346722"/>
      </right>
      <top/>
      <bottom style="thin">
        <color theme="8" tint="0.399914548173467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4506668294322"/>
      </left>
      <right style="thin">
        <color theme="9" tint="0.39991454817346722"/>
      </right>
      <top/>
      <bottom/>
      <diagonal/>
    </border>
    <border>
      <left style="thin">
        <color theme="9" tint="0.39994506668294322"/>
      </left>
      <right style="thin">
        <color theme="9" tint="0.39991454817346722"/>
      </right>
      <top/>
      <bottom style="thin">
        <color theme="9" tint="0.399914548173467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4506668294322"/>
      </bottom>
      <diagonal/>
    </border>
    <border>
      <left/>
      <right/>
      <top style="thin">
        <color theme="8" tint="0.39994506668294322"/>
      </top>
      <bottom style="thin">
        <color theme="8" tint="0.39994506668294322"/>
      </bottom>
      <diagonal/>
    </border>
    <border>
      <left/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/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/>
      <right/>
      <top/>
      <bottom style="thin">
        <color theme="4" tint="0.39991454817346722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2" xfId="0" applyNumberFormat="1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center" vertical="center" textRotation="90" wrapText="1"/>
    </xf>
    <xf numFmtId="165" fontId="6" fillId="7" borderId="4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164" fontId="6" fillId="7" borderId="4" xfId="0" applyNumberFormat="1" applyFont="1" applyFill="1" applyBorder="1" applyAlignment="1">
      <alignment horizontal="right" vertical="center" wrapText="1"/>
    </xf>
    <xf numFmtId="165" fontId="7" fillId="3" borderId="4" xfId="0" applyNumberFormat="1" applyFont="1" applyFill="1" applyBorder="1" applyAlignment="1">
      <alignment horizontal="right" vertical="center" wrapText="1"/>
    </xf>
    <xf numFmtId="164" fontId="7" fillId="3" borderId="4" xfId="0" applyNumberFormat="1" applyFont="1" applyFill="1" applyBorder="1" applyAlignment="1">
      <alignment horizontal="right" vertical="center" wrapText="1"/>
    </xf>
    <xf numFmtId="165" fontId="2" fillId="5" borderId="4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2" xfId="0" applyNumberFormat="1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vertical="center" wrapText="1"/>
    </xf>
    <xf numFmtId="166" fontId="2" fillId="9" borderId="3" xfId="0" applyNumberFormat="1" applyFont="1" applyFill="1" applyBorder="1" applyAlignment="1">
      <alignment vertical="center" wrapText="1"/>
    </xf>
    <xf numFmtId="165" fontId="2" fillId="11" borderId="7" xfId="0" applyNumberFormat="1" applyFont="1" applyFill="1" applyBorder="1" applyAlignment="1">
      <alignment horizontal="right" vertical="center" wrapText="1"/>
    </xf>
    <xf numFmtId="165" fontId="9" fillId="13" borderId="7" xfId="0" applyNumberFormat="1" applyFont="1" applyFill="1" applyBorder="1" applyAlignment="1">
      <alignment horizontal="right" vertical="center" wrapText="1"/>
    </xf>
    <xf numFmtId="164" fontId="8" fillId="14" borderId="7" xfId="0" applyNumberFormat="1" applyFont="1" applyFill="1" applyBorder="1" applyAlignment="1">
      <alignment horizontal="right" vertical="center" wrapText="1"/>
    </xf>
    <xf numFmtId="165" fontId="8" fillId="14" borderId="7" xfId="0" applyNumberFormat="1" applyFont="1" applyFill="1" applyBorder="1" applyAlignment="1">
      <alignment horizontal="right" vertical="center" wrapText="1"/>
    </xf>
    <xf numFmtId="164" fontId="8" fillId="8" borderId="7" xfId="0" applyNumberFormat="1" applyFont="1" applyFill="1" applyBorder="1" applyAlignment="1">
      <alignment horizontal="right" vertical="center" wrapText="1"/>
    </xf>
    <xf numFmtId="1" fontId="8" fillId="8" borderId="7" xfId="0" applyNumberFormat="1" applyFont="1" applyFill="1" applyBorder="1" applyAlignment="1">
      <alignment horizontal="right" vertical="center" wrapText="1"/>
    </xf>
    <xf numFmtId="166" fontId="2" fillId="12" borderId="7" xfId="0" applyNumberFormat="1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 textRotation="90" wrapText="1"/>
    </xf>
    <xf numFmtId="0" fontId="5" fillId="11" borderId="7" xfId="0" applyFont="1" applyFill="1" applyBorder="1" applyAlignment="1">
      <alignment horizontal="center" vertical="center" textRotation="90" wrapText="1"/>
    </xf>
    <xf numFmtId="166" fontId="2" fillId="11" borderId="7" xfId="0" applyNumberFormat="1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center" vertical="center" textRotation="90" wrapText="1"/>
    </xf>
    <xf numFmtId="0" fontId="2" fillId="12" borderId="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textRotation="90" wrapText="1"/>
    </xf>
    <xf numFmtId="0" fontId="2" fillId="11" borderId="9" xfId="0" applyFont="1" applyFill="1" applyBorder="1" applyAlignment="1">
      <alignment horizontal="center" vertical="center" wrapText="1"/>
    </xf>
    <xf numFmtId="165" fontId="9" fillId="13" borderId="9" xfId="0" applyNumberFormat="1" applyFont="1" applyFill="1" applyBorder="1" applyAlignment="1">
      <alignment horizontal="right" vertical="center" wrapText="1"/>
    </xf>
    <xf numFmtId="165" fontId="8" fillId="14" borderId="9" xfId="0" applyNumberFormat="1" applyFont="1" applyFill="1" applyBorder="1" applyAlignment="1">
      <alignment horizontal="right" vertical="center" wrapText="1"/>
    </xf>
    <xf numFmtId="165" fontId="2" fillId="11" borderId="9" xfId="0" applyNumberFormat="1" applyFont="1" applyFill="1" applyBorder="1" applyAlignment="1">
      <alignment horizontal="right" vertical="center" wrapText="1"/>
    </xf>
    <xf numFmtId="165" fontId="7" fillId="3" borderId="4" xfId="0" applyNumberFormat="1" applyFont="1" applyFill="1" applyBorder="1" applyAlignment="1">
      <alignment vertical="center" wrapText="1"/>
    </xf>
    <xf numFmtId="165" fontId="6" fillId="7" borderId="4" xfId="0" applyNumberFormat="1" applyFont="1" applyFill="1" applyBorder="1" applyAlignment="1">
      <alignment vertical="center" wrapText="1"/>
    </xf>
    <xf numFmtId="0" fontId="2" fillId="10" borderId="10" xfId="0" applyFont="1" applyFill="1" applyBorder="1" applyAlignment="1">
      <alignment horizontal="center" vertical="center" textRotation="90" wrapText="1"/>
    </xf>
    <xf numFmtId="0" fontId="2" fillId="10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right" vertical="center" wrapText="1"/>
    </xf>
    <xf numFmtId="165" fontId="4" fillId="6" borderId="10" xfId="0" applyNumberFormat="1" applyFont="1" applyFill="1" applyBorder="1" applyAlignment="1">
      <alignment horizontal="right" vertical="center" wrapText="1"/>
    </xf>
    <xf numFmtId="164" fontId="4" fillId="6" borderId="10" xfId="0" applyNumberFormat="1" applyFont="1" applyFill="1" applyBorder="1" applyAlignment="1">
      <alignment horizontal="right" vertical="center" wrapText="1"/>
    </xf>
    <xf numFmtId="165" fontId="2" fillId="4" borderId="10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textRotation="90" wrapText="1"/>
    </xf>
    <xf numFmtId="3" fontId="6" fillId="7" borderId="4" xfId="0" applyNumberFormat="1" applyFont="1" applyFill="1" applyBorder="1" applyAlignment="1">
      <alignment horizontal="right" vertical="center" wrapText="1"/>
    </xf>
    <xf numFmtId="3" fontId="8" fillId="14" borderId="7" xfId="0" applyNumberFormat="1" applyFont="1" applyFill="1" applyBorder="1" applyAlignment="1">
      <alignment horizontal="right" vertical="center" wrapText="1"/>
    </xf>
    <xf numFmtId="0" fontId="8" fillId="13" borderId="7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textRotation="90" wrapText="1"/>
    </xf>
    <xf numFmtId="0" fontId="2" fillId="11" borderId="31" xfId="0" applyFont="1" applyFill="1" applyBorder="1" applyAlignment="1">
      <alignment horizontal="center" vertical="center" wrapText="1"/>
    </xf>
    <xf numFmtId="0" fontId="2" fillId="11" borderId="32" xfId="0" applyFont="1" applyFill="1" applyBorder="1" applyAlignment="1">
      <alignment horizontal="center" vertical="center" wrapText="1"/>
    </xf>
    <xf numFmtId="0" fontId="2" fillId="11" borderId="33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textRotation="90" wrapText="1"/>
    </xf>
    <xf numFmtId="9" fontId="2" fillId="12" borderId="7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9" borderId="4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9" fontId="2" fillId="9" borderId="5" xfId="0" applyNumberFormat="1" applyFont="1" applyFill="1" applyBorder="1" applyAlignment="1">
      <alignment horizontal="center" vertical="center" wrapText="1"/>
    </xf>
    <xf numFmtId="9" fontId="2" fillId="9" borderId="3" xfId="0" applyNumberFormat="1" applyFont="1" applyFill="1" applyBorder="1" applyAlignment="1">
      <alignment horizontal="center" vertical="center" wrapText="1"/>
    </xf>
    <xf numFmtId="9" fontId="2" fillId="10" borderId="2" xfId="0" applyNumberFormat="1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12" fillId="0" borderId="35" xfId="0" applyFont="1" applyBorder="1" applyAlignment="1">
      <alignment horizontal="left" vertical="center" wrapText="1" indent="1"/>
    </xf>
    <xf numFmtId="0" fontId="12" fillId="0" borderId="22" xfId="0" applyFont="1" applyBorder="1" applyAlignment="1">
      <alignment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textRotation="90" wrapText="1"/>
    </xf>
    <xf numFmtId="0" fontId="2" fillId="4" borderId="26" xfId="0" applyFont="1" applyFill="1" applyBorder="1" applyAlignment="1">
      <alignment horizontal="center" vertical="center" textRotation="90" wrapText="1"/>
    </xf>
    <xf numFmtId="0" fontId="2" fillId="4" borderId="27" xfId="0" applyFont="1" applyFill="1" applyBorder="1" applyAlignment="1">
      <alignment horizontal="center" vertical="center" textRotation="90" wrapText="1"/>
    </xf>
    <xf numFmtId="0" fontId="2" fillId="5" borderId="28" xfId="0" applyFont="1" applyFill="1" applyBorder="1" applyAlignment="1">
      <alignment horizontal="center" vertical="center" textRotation="90" wrapText="1"/>
    </xf>
    <xf numFmtId="0" fontId="2" fillId="5" borderId="29" xfId="0" applyFont="1" applyFill="1" applyBorder="1" applyAlignment="1">
      <alignment horizontal="center" vertical="center" textRotation="90" wrapText="1"/>
    </xf>
    <xf numFmtId="0" fontId="2" fillId="5" borderId="30" xfId="0" applyFont="1" applyFill="1" applyBorder="1" applyAlignment="1">
      <alignment horizontal="center" vertical="center" textRotation="90" wrapText="1"/>
    </xf>
    <xf numFmtId="0" fontId="12" fillId="0" borderId="22" xfId="0" applyFont="1" applyBorder="1" applyAlignment="1">
      <alignment horizontal="left" vertical="center" wrapText="1" indent="1"/>
    </xf>
    <xf numFmtId="0" fontId="2" fillId="12" borderId="19" xfId="0" applyFont="1" applyFill="1" applyBorder="1" applyAlignment="1">
      <alignment horizontal="center" vertical="center" textRotation="90" wrapText="1"/>
    </xf>
    <xf numFmtId="0" fontId="2" fillId="12" borderId="20" xfId="0" applyFont="1" applyFill="1" applyBorder="1" applyAlignment="1">
      <alignment horizontal="center" vertical="center" textRotation="90" wrapText="1"/>
    </xf>
    <xf numFmtId="0" fontId="2" fillId="12" borderId="21" xfId="0" applyFont="1" applyFill="1" applyBorder="1" applyAlignment="1">
      <alignment horizontal="center" vertical="center" textRotation="90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textRotation="90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1"/>
  <sheetViews>
    <sheetView showGridLines="0" tabSelected="1" workbookViewId="0">
      <selection activeCell="AA4" sqref="AA4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9.7109375" style="4" customWidth="1"/>
    <col min="11" max="12" width="9.7109375" style="5" customWidth="1"/>
    <col min="13" max="13" width="5.7109375" style="5" customWidth="1"/>
    <col min="14" max="14" width="9.7109375" style="5" customWidth="1"/>
    <col min="15" max="15" width="5.7109375" style="5" customWidth="1"/>
    <col min="16" max="16" width="16.28515625" style="3" customWidth="1"/>
    <col min="17" max="18" width="5.7109375" style="1" customWidth="1"/>
    <col min="19" max="20" width="9.7109375" style="1" customWidth="1"/>
    <col min="21" max="21" width="5.7109375" style="1" customWidth="1"/>
    <col min="22" max="22" width="9.7109375" style="1" customWidth="1"/>
    <col min="23" max="23" width="5.7109375" style="1" customWidth="1"/>
    <col min="24" max="25" width="9.7109375" style="1" customWidth="1"/>
    <col min="26" max="26" width="43.42578125" style="1" customWidth="1"/>
    <col min="27" max="27" width="15.7109375" style="1" customWidth="1"/>
    <col min="28" max="29" width="5.7109375" style="1" customWidth="1"/>
    <col min="30" max="32" width="9.7109375" style="1" customWidth="1"/>
    <col min="33" max="33" width="5.7109375" style="1" customWidth="1"/>
    <col min="34" max="36" width="9.140625" style="1"/>
    <col min="37" max="37" width="5.7109375" style="1" customWidth="1"/>
    <col min="38" max="16384" width="9.140625" style="1"/>
  </cols>
  <sheetData>
    <row r="1" spans="1:38" ht="20.100000000000001" customHeight="1" x14ac:dyDescent="0.25">
      <c r="A1" s="96" t="s">
        <v>44</v>
      </c>
      <c r="B1" s="96"/>
      <c r="C1" s="96"/>
      <c r="D1" s="95" t="s">
        <v>64</v>
      </c>
      <c r="E1" s="95"/>
      <c r="F1" s="95"/>
      <c r="G1" s="95"/>
      <c r="H1" s="95"/>
      <c r="I1" s="95"/>
      <c r="J1" s="95"/>
      <c r="K1" s="95"/>
    </row>
    <row r="2" spans="1:38" ht="20.100000000000001" customHeight="1" x14ac:dyDescent="0.25">
      <c r="A2" s="81" t="s">
        <v>18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6"/>
      <c r="Q2" s="92" t="s">
        <v>19</v>
      </c>
      <c r="R2" s="93"/>
      <c r="S2" s="93"/>
      <c r="T2" s="93"/>
      <c r="U2" s="93"/>
      <c r="V2" s="93"/>
      <c r="W2" s="93"/>
      <c r="X2" s="93"/>
      <c r="Y2" s="93"/>
      <c r="AB2" s="74" t="s">
        <v>32</v>
      </c>
      <c r="AC2" s="74"/>
      <c r="AD2" s="74"/>
      <c r="AE2" s="74"/>
      <c r="AF2" s="74"/>
      <c r="AG2" s="74"/>
      <c r="AH2" s="74"/>
      <c r="AI2" s="74"/>
      <c r="AJ2" s="74"/>
      <c r="AK2" s="74"/>
      <c r="AL2" s="74"/>
    </row>
    <row r="3" spans="1:38" ht="30" customHeight="1" x14ac:dyDescent="0.25">
      <c r="A3" s="82" t="s">
        <v>9</v>
      </c>
      <c r="B3" s="82" t="s">
        <v>10</v>
      </c>
      <c r="C3" s="84" t="s">
        <v>23</v>
      </c>
      <c r="D3" s="88" t="s">
        <v>7</v>
      </c>
      <c r="E3" s="88"/>
      <c r="F3" s="88"/>
      <c r="G3" s="97" t="s">
        <v>57</v>
      </c>
      <c r="H3" s="98"/>
      <c r="I3" s="45" t="s">
        <v>39</v>
      </c>
      <c r="J3" s="45" t="s">
        <v>8</v>
      </c>
      <c r="K3" s="45" t="s">
        <v>16</v>
      </c>
      <c r="L3" s="88" t="s">
        <v>60</v>
      </c>
      <c r="M3" s="88"/>
      <c r="N3" s="88" t="s">
        <v>6</v>
      </c>
      <c r="O3" s="88"/>
      <c r="P3" s="6"/>
      <c r="Q3" s="85" t="s">
        <v>9</v>
      </c>
      <c r="R3" s="86" t="s">
        <v>10</v>
      </c>
      <c r="S3" s="87" t="s">
        <v>23</v>
      </c>
      <c r="T3" s="83" t="s">
        <v>11</v>
      </c>
      <c r="U3" s="83"/>
      <c r="V3" s="83" t="s">
        <v>12</v>
      </c>
      <c r="W3" s="83"/>
      <c r="X3" s="65" t="s">
        <v>8</v>
      </c>
      <c r="Y3" s="41" t="s">
        <v>16</v>
      </c>
      <c r="AB3" s="75" t="s">
        <v>21</v>
      </c>
      <c r="AC3" s="75" t="s">
        <v>22</v>
      </c>
      <c r="AD3" s="79" t="s">
        <v>23</v>
      </c>
      <c r="AE3" s="76" t="s">
        <v>31</v>
      </c>
      <c r="AF3" s="77"/>
      <c r="AG3" s="78"/>
      <c r="AH3" s="76" t="s">
        <v>51</v>
      </c>
      <c r="AI3" s="78"/>
      <c r="AJ3" s="74" t="s">
        <v>20</v>
      </c>
      <c r="AK3" s="74"/>
      <c r="AL3" s="46" t="s">
        <v>34</v>
      </c>
    </row>
    <row r="4" spans="1:38" ht="54.95" customHeight="1" x14ac:dyDescent="0.25">
      <c r="A4" s="82"/>
      <c r="B4" s="82"/>
      <c r="C4" s="84"/>
      <c r="D4" s="26" t="s">
        <v>24</v>
      </c>
      <c r="E4" s="11" t="s">
        <v>0</v>
      </c>
      <c r="F4" s="11" t="s">
        <v>4</v>
      </c>
      <c r="G4" s="26" t="s">
        <v>24</v>
      </c>
      <c r="H4" s="11" t="s">
        <v>0</v>
      </c>
      <c r="I4" s="26" t="s">
        <v>24</v>
      </c>
      <c r="J4" s="26" t="s">
        <v>24</v>
      </c>
      <c r="K4" s="26" t="s">
        <v>24</v>
      </c>
      <c r="L4" s="26" t="s">
        <v>24</v>
      </c>
      <c r="M4" s="11" t="s">
        <v>0</v>
      </c>
      <c r="N4" s="26" t="s">
        <v>24</v>
      </c>
      <c r="O4" s="11" t="s">
        <v>0</v>
      </c>
      <c r="P4" s="7"/>
      <c r="Q4" s="85"/>
      <c r="R4" s="86"/>
      <c r="S4" s="87"/>
      <c r="T4" s="38" t="s">
        <v>24</v>
      </c>
      <c r="U4" s="19" t="s">
        <v>0</v>
      </c>
      <c r="V4" s="38" t="s">
        <v>24</v>
      </c>
      <c r="W4" s="19" t="s">
        <v>0</v>
      </c>
      <c r="X4" s="38" t="s">
        <v>24</v>
      </c>
      <c r="Y4" s="38" t="s">
        <v>24</v>
      </c>
      <c r="AB4" s="75"/>
      <c r="AC4" s="75"/>
      <c r="AD4" s="79"/>
      <c r="AE4" s="39" t="s">
        <v>49</v>
      </c>
      <c r="AF4" s="39" t="s">
        <v>50</v>
      </c>
      <c r="AG4" s="70" t="s">
        <v>30</v>
      </c>
      <c r="AH4" s="39" t="s">
        <v>49</v>
      </c>
      <c r="AI4" s="39" t="s">
        <v>50</v>
      </c>
      <c r="AJ4" s="39" t="s">
        <v>29</v>
      </c>
      <c r="AK4" s="70" t="s">
        <v>30</v>
      </c>
      <c r="AL4" s="39" t="s">
        <v>28</v>
      </c>
    </row>
    <row r="5" spans="1:38" ht="24.95" customHeight="1" x14ac:dyDescent="0.25">
      <c r="A5" s="99" t="s">
        <v>48</v>
      </c>
      <c r="B5" s="45" t="s">
        <v>3</v>
      </c>
      <c r="C5" s="12"/>
      <c r="D5" s="13"/>
      <c r="E5" s="14"/>
      <c r="F5" s="14"/>
      <c r="G5" s="13"/>
      <c r="H5" s="14"/>
      <c r="I5" s="13"/>
      <c r="J5" s="13"/>
      <c r="K5" s="15"/>
      <c r="L5" s="13"/>
      <c r="M5" s="16"/>
      <c r="N5" s="13"/>
      <c r="O5" s="14"/>
      <c r="P5" s="8"/>
      <c r="Q5" s="102" t="s">
        <v>36</v>
      </c>
      <c r="R5" s="41" t="s">
        <v>3</v>
      </c>
      <c r="S5" s="23">
        <f t="shared" ref="S5:S10" si="0">T5+V5+X5+Y5</f>
        <v>182.5</v>
      </c>
      <c r="T5" s="20">
        <v>123</v>
      </c>
      <c r="U5" s="21">
        <v>1</v>
      </c>
      <c r="V5" s="20">
        <v>32.5</v>
      </c>
      <c r="W5" s="21">
        <v>2</v>
      </c>
      <c r="X5" s="22">
        <v>9.5</v>
      </c>
      <c r="Y5" s="22">
        <v>17.5</v>
      </c>
      <c r="AB5" s="79" t="s">
        <v>36</v>
      </c>
      <c r="AC5" s="46" t="s">
        <v>37</v>
      </c>
      <c r="AD5" s="32"/>
      <c r="AE5" s="34"/>
      <c r="AF5" s="34"/>
      <c r="AG5" s="35"/>
      <c r="AH5" s="33"/>
      <c r="AI5" s="33"/>
      <c r="AJ5" s="33"/>
      <c r="AK5" s="35"/>
      <c r="AL5" s="33"/>
    </row>
    <row r="6" spans="1:38" ht="24.95" customHeight="1" x14ac:dyDescent="0.25">
      <c r="A6" s="100"/>
      <c r="B6" s="45" t="s">
        <v>2</v>
      </c>
      <c r="C6" s="12">
        <f>D6+G6+I6+J6+K6+N6+L6</f>
        <v>234.5</v>
      </c>
      <c r="D6" s="13">
        <v>127</v>
      </c>
      <c r="E6" s="14">
        <v>6</v>
      </c>
      <c r="F6" s="14">
        <v>12</v>
      </c>
      <c r="G6" s="13"/>
      <c r="H6" s="14"/>
      <c r="I6" s="13">
        <v>76</v>
      </c>
      <c r="J6" s="13"/>
      <c r="K6" s="15">
        <v>21</v>
      </c>
      <c r="L6" s="13"/>
      <c r="M6" s="16"/>
      <c r="N6" s="13">
        <v>10.5</v>
      </c>
      <c r="O6" s="14">
        <v>2</v>
      </c>
      <c r="P6" s="8"/>
      <c r="Q6" s="103"/>
      <c r="R6" s="41" t="s">
        <v>2</v>
      </c>
      <c r="S6" s="23">
        <f t="shared" si="0"/>
        <v>24</v>
      </c>
      <c r="T6" s="20"/>
      <c r="U6" s="21"/>
      <c r="V6" s="20">
        <v>9.5</v>
      </c>
      <c r="W6" s="21">
        <v>1</v>
      </c>
      <c r="X6" s="22">
        <v>14.5</v>
      </c>
      <c r="Y6" s="22"/>
      <c r="AB6" s="79"/>
      <c r="AC6" s="46" t="s">
        <v>2</v>
      </c>
      <c r="AD6" s="32">
        <f>AE6+AF6+AJ6+AL6+AI6+AH6</f>
        <v>227</v>
      </c>
      <c r="AE6" s="34">
        <v>59.5</v>
      </c>
      <c r="AF6" s="34">
        <v>42</v>
      </c>
      <c r="AG6" s="36">
        <v>8</v>
      </c>
      <c r="AH6" s="33">
        <v>17</v>
      </c>
      <c r="AI6" s="33">
        <v>17</v>
      </c>
      <c r="AJ6" s="34">
        <v>59.5</v>
      </c>
      <c r="AK6" s="36">
        <v>8</v>
      </c>
      <c r="AL6" s="33">
        <v>32</v>
      </c>
    </row>
    <row r="7" spans="1:38" ht="24.95" customHeight="1" x14ac:dyDescent="0.25">
      <c r="A7" s="100"/>
      <c r="B7" s="64" t="s">
        <v>1</v>
      </c>
      <c r="C7" s="12">
        <f>D7+G7+I7+J7+K7+N7+L7</f>
        <v>241.5</v>
      </c>
      <c r="D7" s="13">
        <v>162.5</v>
      </c>
      <c r="E7" s="14">
        <v>8</v>
      </c>
      <c r="F7" s="14">
        <v>13</v>
      </c>
      <c r="G7" s="13"/>
      <c r="H7" s="14"/>
      <c r="I7" s="13"/>
      <c r="J7" s="13">
        <v>38.5</v>
      </c>
      <c r="K7" s="15">
        <v>21</v>
      </c>
      <c r="L7" s="13">
        <v>9.5</v>
      </c>
      <c r="M7" s="16">
        <v>1</v>
      </c>
      <c r="N7" s="13">
        <v>10</v>
      </c>
      <c r="O7" s="14">
        <v>2</v>
      </c>
      <c r="P7" s="8"/>
      <c r="Q7" s="103"/>
      <c r="R7" s="65" t="s">
        <v>1</v>
      </c>
      <c r="S7" s="23">
        <f t="shared" si="0"/>
        <v>0</v>
      </c>
      <c r="T7" s="20"/>
      <c r="U7" s="21"/>
      <c r="V7" s="20"/>
      <c r="W7" s="21"/>
      <c r="X7" s="22"/>
      <c r="Y7" s="22"/>
      <c r="AB7" s="79"/>
      <c r="AC7" s="66" t="s">
        <v>1</v>
      </c>
      <c r="AD7" s="32">
        <f>AE7+AF7+AJ7+AL7+AI7+AH7</f>
        <v>186</v>
      </c>
      <c r="AE7" s="34">
        <v>65.5</v>
      </c>
      <c r="AF7" s="34">
        <v>55</v>
      </c>
      <c r="AG7" s="36">
        <v>12</v>
      </c>
      <c r="AH7" s="33"/>
      <c r="AI7" s="33"/>
      <c r="AJ7" s="34">
        <v>65.5</v>
      </c>
      <c r="AK7" s="36">
        <v>12</v>
      </c>
      <c r="AL7" s="33"/>
    </row>
    <row r="8" spans="1:38" ht="24.95" customHeight="1" x14ac:dyDescent="0.25">
      <c r="A8" s="100"/>
      <c r="B8" s="64" t="s">
        <v>45</v>
      </c>
      <c r="C8" s="12">
        <f>D8+G8+I8+J8+K8+N8+L8</f>
        <v>232.5</v>
      </c>
      <c r="D8" s="13">
        <v>162.5</v>
      </c>
      <c r="E8" s="14">
        <v>8</v>
      </c>
      <c r="F8" s="14">
        <v>13</v>
      </c>
      <c r="G8" s="13"/>
      <c r="H8" s="14"/>
      <c r="I8" s="13"/>
      <c r="J8" s="13">
        <v>39</v>
      </c>
      <c r="K8" s="15">
        <v>21</v>
      </c>
      <c r="L8" s="13"/>
      <c r="M8" s="16"/>
      <c r="N8" s="13">
        <v>10</v>
      </c>
      <c r="O8" s="14">
        <v>2</v>
      </c>
      <c r="P8" s="8"/>
      <c r="Q8" s="103"/>
      <c r="R8" s="65" t="s">
        <v>45</v>
      </c>
      <c r="S8" s="23">
        <f t="shared" si="0"/>
        <v>6</v>
      </c>
      <c r="T8" s="20">
        <v>6</v>
      </c>
      <c r="U8" s="21">
        <v>2</v>
      </c>
      <c r="V8" s="20"/>
      <c r="W8" s="21"/>
      <c r="X8" s="22"/>
      <c r="Y8" s="22"/>
      <c r="AB8" s="79"/>
      <c r="AC8" s="66" t="s">
        <v>45</v>
      </c>
      <c r="AD8" s="32">
        <f>AE8+AF8+AJ8+AL8+AI8+AH8</f>
        <v>186</v>
      </c>
      <c r="AE8" s="34">
        <v>65.5</v>
      </c>
      <c r="AF8" s="34">
        <v>55</v>
      </c>
      <c r="AG8" s="36">
        <v>12</v>
      </c>
      <c r="AH8" s="33"/>
      <c r="AI8" s="33"/>
      <c r="AJ8" s="34">
        <v>65.5</v>
      </c>
      <c r="AK8" s="36">
        <v>12</v>
      </c>
      <c r="AL8" s="33"/>
    </row>
    <row r="9" spans="1:38" ht="24.95" customHeight="1" x14ac:dyDescent="0.25">
      <c r="A9" s="100"/>
      <c r="B9" s="45" t="s">
        <v>46</v>
      </c>
      <c r="C9" s="12">
        <f>D9+G9+I9+J9+K9+N9+L9</f>
        <v>243</v>
      </c>
      <c r="D9" s="13">
        <v>118.5</v>
      </c>
      <c r="E9" s="14">
        <v>5</v>
      </c>
      <c r="F9" s="14">
        <v>9</v>
      </c>
      <c r="G9" s="13">
        <v>52.5</v>
      </c>
      <c r="H9" s="14">
        <v>1</v>
      </c>
      <c r="I9" s="13"/>
      <c r="J9" s="13">
        <v>31.5</v>
      </c>
      <c r="K9" s="15">
        <v>21</v>
      </c>
      <c r="L9" s="13">
        <v>9.5</v>
      </c>
      <c r="M9" s="16">
        <v>1</v>
      </c>
      <c r="N9" s="13">
        <v>10</v>
      </c>
      <c r="O9" s="14">
        <v>2</v>
      </c>
      <c r="P9" s="8"/>
      <c r="Q9" s="103"/>
      <c r="R9" s="41" t="s">
        <v>46</v>
      </c>
      <c r="S9" s="23">
        <f t="shared" si="0"/>
        <v>0</v>
      </c>
      <c r="T9" s="20"/>
      <c r="U9" s="21"/>
      <c r="V9" s="20"/>
      <c r="W9" s="21"/>
      <c r="X9" s="22"/>
      <c r="Y9" s="22"/>
      <c r="AB9" s="79"/>
      <c r="AC9" s="46" t="s">
        <v>46</v>
      </c>
      <c r="AD9" s="32">
        <f>AE9+AF9+AJ9+AL9+AI9+AH9</f>
        <v>186</v>
      </c>
      <c r="AE9" s="34">
        <v>65.5</v>
      </c>
      <c r="AF9" s="34">
        <v>55</v>
      </c>
      <c r="AG9" s="36">
        <v>12</v>
      </c>
      <c r="AH9" s="33"/>
      <c r="AI9" s="33"/>
      <c r="AJ9" s="34">
        <v>65.5</v>
      </c>
      <c r="AK9" s="36">
        <v>12</v>
      </c>
      <c r="AL9" s="33"/>
    </row>
    <row r="10" spans="1:38" ht="24.95" customHeight="1" x14ac:dyDescent="0.25">
      <c r="A10" s="101"/>
      <c r="B10" s="64" t="s">
        <v>47</v>
      </c>
      <c r="C10" s="12"/>
      <c r="D10" s="13"/>
      <c r="E10" s="14"/>
      <c r="F10" s="14"/>
      <c r="G10" s="13"/>
      <c r="H10" s="14"/>
      <c r="I10" s="13"/>
      <c r="J10" s="13"/>
      <c r="K10" s="15"/>
      <c r="L10" s="13"/>
      <c r="M10" s="16"/>
      <c r="N10" s="13"/>
      <c r="O10" s="14"/>
      <c r="P10" s="8"/>
      <c r="Q10" s="104"/>
      <c r="R10" s="65" t="s">
        <v>47</v>
      </c>
      <c r="S10" s="23">
        <f t="shared" si="0"/>
        <v>19</v>
      </c>
      <c r="T10" s="20"/>
      <c r="U10" s="21"/>
      <c r="V10" s="20">
        <v>12</v>
      </c>
      <c r="W10" s="21"/>
      <c r="X10" s="22"/>
      <c r="Y10" s="22">
        <v>7</v>
      </c>
      <c r="AB10" s="67"/>
      <c r="AC10" s="66" t="s">
        <v>47</v>
      </c>
      <c r="AD10" s="32"/>
      <c r="AE10" s="34"/>
      <c r="AF10" s="34"/>
      <c r="AG10" s="36"/>
      <c r="AH10" s="33"/>
      <c r="AI10" s="33"/>
      <c r="AJ10" s="33"/>
      <c r="AK10" s="36"/>
      <c r="AL10" s="33"/>
    </row>
    <row r="11" spans="1:38" ht="20.100000000000001" customHeight="1" x14ac:dyDescent="0.25">
      <c r="A11" s="81" t="s">
        <v>15</v>
      </c>
      <c r="B11" s="81"/>
      <c r="C11" s="17">
        <f t="shared" ref="C11:I11" si="1">SUM(C5:C10)</f>
        <v>951.5</v>
      </c>
      <c r="D11" s="12">
        <f t="shared" si="1"/>
        <v>570.5</v>
      </c>
      <c r="E11" s="28">
        <f t="shared" si="1"/>
        <v>27</v>
      </c>
      <c r="F11" s="28">
        <f t="shared" si="1"/>
        <v>47</v>
      </c>
      <c r="G11" s="12">
        <f t="shared" si="1"/>
        <v>52.5</v>
      </c>
      <c r="H11" s="28">
        <f t="shared" si="1"/>
        <v>1</v>
      </c>
      <c r="I11" s="12">
        <f t="shared" si="1"/>
        <v>76</v>
      </c>
      <c r="J11" s="12">
        <f t="shared" ref="J11:O11" si="2">SUM(J5:J10)</f>
        <v>109</v>
      </c>
      <c r="K11" s="12">
        <f t="shared" si="2"/>
        <v>84</v>
      </c>
      <c r="L11" s="12">
        <f t="shared" si="2"/>
        <v>19</v>
      </c>
      <c r="M11" s="28">
        <f t="shared" si="2"/>
        <v>2</v>
      </c>
      <c r="N11" s="12">
        <f t="shared" si="2"/>
        <v>40.5</v>
      </c>
      <c r="O11" s="28">
        <f t="shared" si="2"/>
        <v>8</v>
      </c>
      <c r="P11" s="9"/>
      <c r="Q11" s="92" t="s">
        <v>15</v>
      </c>
      <c r="R11" s="93"/>
      <c r="S11" s="25">
        <f t="shared" ref="S11:Y11" si="3">SUM(S5:S10)</f>
        <v>231.5</v>
      </c>
      <c r="T11" s="23">
        <f t="shared" si="3"/>
        <v>129</v>
      </c>
      <c r="U11" s="68">
        <f t="shared" si="3"/>
        <v>3</v>
      </c>
      <c r="V11" s="23">
        <f t="shared" si="3"/>
        <v>54</v>
      </c>
      <c r="W11" s="68">
        <f t="shared" si="3"/>
        <v>3</v>
      </c>
      <c r="X11" s="24">
        <f t="shared" si="3"/>
        <v>24</v>
      </c>
      <c r="Y11" s="24">
        <f t="shared" si="3"/>
        <v>24.5</v>
      </c>
      <c r="AB11" s="94" t="s">
        <v>15</v>
      </c>
      <c r="AC11" s="94"/>
      <c r="AD11" s="31">
        <f t="shared" ref="AD11:AL11" si="4">SUM(AD5:AD10)</f>
        <v>785</v>
      </c>
      <c r="AE11" s="32">
        <f t="shared" si="4"/>
        <v>256</v>
      </c>
      <c r="AF11" s="32">
        <f t="shared" si="4"/>
        <v>207</v>
      </c>
      <c r="AG11" s="69">
        <f t="shared" si="4"/>
        <v>44</v>
      </c>
      <c r="AH11" s="32">
        <f t="shared" si="4"/>
        <v>17</v>
      </c>
      <c r="AI11" s="32">
        <f t="shared" si="4"/>
        <v>17</v>
      </c>
      <c r="AJ11" s="32">
        <f t="shared" si="4"/>
        <v>256</v>
      </c>
      <c r="AK11" s="69">
        <f t="shared" si="4"/>
        <v>44</v>
      </c>
      <c r="AL11" s="32">
        <f t="shared" si="4"/>
        <v>32</v>
      </c>
    </row>
    <row r="12" spans="1:38" s="2" customFormat="1" ht="20.100000000000001" customHeight="1" x14ac:dyDescent="0.25">
      <c r="A12" s="91" t="s">
        <v>17</v>
      </c>
      <c r="B12" s="91"/>
      <c r="C12" s="27">
        <f>SUM(D12:O12)</f>
        <v>1</v>
      </c>
      <c r="D12" s="18">
        <f>D11/$C$11</f>
        <v>0.59957961114030478</v>
      </c>
      <c r="E12" s="18"/>
      <c r="F12" s="18"/>
      <c r="G12" s="18">
        <f t="shared" ref="G12:N12" si="5">G11/$C$11</f>
        <v>5.5176037834997374E-2</v>
      </c>
      <c r="H12" s="18"/>
      <c r="I12" s="18">
        <f t="shared" si="5"/>
        <v>7.9873883342091431E-2</v>
      </c>
      <c r="J12" s="18">
        <f t="shared" si="5"/>
        <v>0.11455596426694692</v>
      </c>
      <c r="K12" s="18">
        <f t="shared" si="5"/>
        <v>8.8281660535995801E-2</v>
      </c>
      <c r="L12" s="18">
        <f t="shared" si="5"/>
        <v>1.9968470835522858E-2</v>
      </c>
      <c r="M12" s="18"/>
      <c r="N12" s="18">
        <f t="shared" si="5"/>
        <v>4.2564372044140833E-2</v>
      </c>
      <c r="O12" s="18"/>
      <c r="P12" s="10"/>
      <c r="Q12" s="89" t="s">
        <v>17</v>
      </c>
      <c r="R12" s="90"/>
      <c r="S12" s="30">
        <f>SUM(T12:Y12)</f>
        <v>0.99999999999999989</v>
      </c>
      <c r="T12" s="29">
        <f>T11/$S$11</f>
        <v>0.55723542116630664</v>
      </c>
      <c r="U12" s="29"/>
      <c r="V12" s="29">
        <f>V11/$S$11</f>
        <v>0.23326133909287258</v>
      </c>
      <c r="W12" s="29"/>
      <c r="X12" s="29">
        <f>X11/$S$11</f>
        <v>0.10367170626349892</v>
      </c>
      <c r="Y12" s="29">
        <f>Y11/$S$11</f>
        <v>0.10583153347732181</v>
      </c>
      <c r="AB12" s="80" t="s">
        <v>17</v>
      </c>
      <c r="AC12" s="80"/>
      <c r="AD12" s="37">
        <f>SUM(AE12:AL12)</f>
        <v>1</v>
      </c>
      <c r="AE12" s="40">
        <f>AE11/$AD$11</f>
        <v>0.32611464968152865</v>
      </c>
      <c r="AF12" s="40">
        <f t="shared" ref="AF12:AL12" si="6">AF11/$AD$11</f>
        <v>0.26369426751592356</v>
      </c>
      <c r="AG12" s="40"/>
      <c r="AH12" s="40">
        <f t="shared" si="6"/>
        <v>2.1656050955414011E-2</v>
      </c>
      <c r="AI12" s="40">
        <f t="shared" si="6"/>
        <v>2.1656050955414011E-2</v>
      </c>
      <c r="AJ12" s="40">
        <f t="shared" si="6"/>
        <v>0.32611464968152865</v>
      </c>
      <c r="AK12" s="40"/>
      <c r="AL12" s="40">
        <f t="shared" si="6"/>
        <v>4.0764331210191081E-2</v>
      </c>
    </row>
    <row r="13" spans="1:38" s="3" customFormat="1" ht="20.100000000000001" customHeight="1" x14ac:dyDescent="0.25">
      <c r="O13" s="4"/>
    </row>
    <row r="19" ht="10.5" customHeight="1" x14ac:dyDescent="0.25"/>
    <row r="22" ht="94.5" customHeight="1" x14ac:dyDescent="0.25"/>
    <row r="23" ht="84" customHeight="1" x14ac:dyDescent="0.25"/>
    <row r="24" ht="63" customHeight="1" x14ac:dyDescent="0.25"/>
    <row r="25" ht="94.5" customHeight="1" x14ac:dyDescent="0.25"/>
    <row r="26" ht="10.5" customHeight="1" x14ac:dyDescent="0.25"/>
    <row r="28" ht="84" customHeight="1" x14ac:dyDescent="0.25"/>
    <row r="29" ht="94.5" customHeight="1" x14ac:dyDescent="0.25"/>
    <row r="30" ht="10.5" customHeight="1" x14ac:dyDescent="0.25"/>
    <row r="31" ht="10.5" customHeight="1" x14ac:dyDescent="0.25"/>
  </sheetData>
  <mergeCells count="32">
    <mergeCell ref="AB11:AC11"/>
    <mergeCell ref="Q2:Y2"/>
    <mergeCell ref="V3:W3"/>
    <mergeCell ref="D1:K1"/>
    <mergeCell ref="A1:C1"/>
    <mergeCell ref="G3:H3"/>
    <mergeCell ref="A5:A10"/>
    <mergeCell ref="Q5:Q10"/>
    <mergeCell ref="L3:M3"/>
    <mergeCell ref="AB12:AC12"/>
    <mergeCell ref="AB5:AB9"/>
    <mergeCell ref="A2:O2"/>
    <mergeCell ref="A3:A4"/>
    <mergeCell ref="T3:U3"/>
    <mergeCell ref="B3:B4"/>
    <mergeCell ref="C3:C4"/>
    <mergeCell ref="Q3:Q4"/>
    <mergeCell ref="R3:R4"/>
    <mergeCell ref="S3:S4"/>
    <mergeCell ref="D3:F3"/>
    <mergeCell ref="N3:O3"/>
    <mergeCell ref="Q12:R12"/>
    <mergeCell ref="A12:B12"/>
    <mergeCell ref="A11:B11"/>
    <mergeCell ref="Q11:R11"/>
    <mergeCell ref="AJ3:AK3"/>
    <mergeCell ref="AB2:AL2"/>
    <mergeCell ref="AB3:AB4"/>
    <mergeCell ref="AC3:AC4"/>
    <mergeCell ref="AE3:AG3"/>
    <mergeCell ref="AH3:AI3"/>
    <mergeCell ref="AD3:AD4"/>
  </mergeCells>
  <pageMargins left="1.1023622047244095" right="0.43307086614173229" top="0.62992125984251968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workbookViewId="0">
      <selection activeCell="D11" sqref="D11"/>
    </sheetView>
  </sheetViews>
  <sheetFormatPr defaultRowHeight="10.5" x14ac:dyDescent="0.25"/>
  <cols>
    <col min="1" max="1" width="5.7109375" style="1" customWidth="1"/>
    <col min="2" max="2" width="20.7109375" style="5" customWidth="1"/>
    <col min="3" max="9" width="8.7109375" style="5" customWidth="1"/>
    <col min="10" max="10" width="15.7109375" style="3" customWidth="1"/>
    <col min="11" max="16384" width="9.140625" style="1"/>
  </cols>
  <sheetData>
    <row r="1" spans="1:10" ht="20.100000000000001" customHeight="1" x14ac:dyDescent="0.25">
      <c r="A1" s="105" t="s">
        <v>65</v>
      </c>
      <c r="B1" s="105"/>
      <c r="C1" s="105"/>
      <c r="D1" s="105"/>
      <c r="E1" s="105"/>
    </row>
    <row r="2" spans="1:10" ht="32.25" customHeight="1" x14ac:dyDescent="0.25">
      <c r="A2" s="113" t="s">
        <v>27</v>
      </c>
      <c r="B2" s="114"/>
      <c r="C2" s="114"/>
      <c r="D2" s="114"/>
      <c r="E2" s="114"/>
      <c r="F2" s="115"/>
      <c r="G2" s="73"/>
      <c r="H2" s="73"/>
      <c r="I2" s="1"/>
      <c r="J2" s="1"/>
    </row>
    <row r="3" spans="1:10" ht="75" customHeight="1" x14ac:dyDescent="0.25">
      <c r="A3" s="56" t="s">
        <v>9</v>
      </c>
      <c r="B3" s="57" t="s">
        <v>13</v>
      </c>
      <c r="C3" s="58" t="s">
        <v>14</v>
      </c>
      <c r="D3" s="58" t="s">
        <v>38</v>
      </c>
      <c r="E3" s="58" t="s">
        <v>52</v>
      </c>
      <c r="F3" s="58" t="s">
        <v>5</v>
      </c>
      <c r="G3" s="1"/>
      <c r="H3" s="1"/>
      <c r="I3" s="1"/>
      <c r="J3" s="1"/>
    </row>
    <row r="4" spans="1:10" ht="20.100000000000001" customHeight="1" x14ac:dyDescent="0.25">
      <c r="A4" s="112" t="s">
        <v>48</v>
      </c>
      <c r="B4" s="59" t="s">
        <v>7</v>
      </c>
      <c r="C4" s="60">
        <f t="shared" ref="C4:C10" si="0">SUM(D4:F4)</f>
        <v>570.5</v>
      </c>
      <c r="D4" s="61">
        <v>570.5</v>
      </c>
      <c r="E4" s="61"/>
      <c r="F4" s="62"/>
      <c r="G4" s="1"/>
      <c r="H4" s="1"/>
      <c r="I4" s="1"/>
      <c r="J4" s="1"/>
    </row>
    <row r="5" spans="1:10" ht="20.100000000000001" customHeight="1" x14ac:dyDescent="0.25">
      <c r="A5" s="112"/>
      <c r="B5" s="59" t="s">
        <v>57</v>
      </c>
      <c r="C5" s="60">
        <f t="shared" si="0"/>
        <v>52.5</v>
      </c>
      <c r="D5" s="61">
        <v>52.5</v>
      </c>
      <c r="E5" s="61"/>
      <c r="F5" s="62"/>
      <c r="G5" s="1"/>
      <c r="H5" s="1"/>
      <c r="I5" s="1"/>
      <c r="J5" s="1"/>
    </row>
    <row r="6" spans="1:10" ht="20.100000000000001" customHeight="1" x14ac:dyDescent="0.25">
      <c r="A6" s="112"/>
      <c r="B6" s="59" t="s">
        <v>40</v>
      </c>
      <c r="C6" s="60">
        <f t="shared" si="0"/>
        <v>76</v>
      </c>
      <c r="D6" s="61"/>
      <c r="E6" s="61">
        <v>76</v>
      </c>
      <c r="F6" s="62"/>
      <c r="G6" s="1"/>
      <c r="H6" s="1"/>
      <c r="I6" s="1"/>
      <c r="J6" s="1"/>
    </row>
    <row r="7" spans="1:10" ht="20.100000000000001" customHeight="1" x14ac:dyDescent="0.25">
      <c r="A7" s="112"/>
      <c r="B7" s="59" t="s">
        <v>8</v>
      </c>
      <c r="C7" s="60">
        <f t="shared" si="0"/>
        <v>109</v>
      </c>
      <c r="D7" s="61">
        <v>109</v>
      </c>
      <c r="E7" s="61"/>
      <c r="F7" s="62"/>
      <c r="G7" s="1"/>
      <c r="H7" s="1"/>
      <c r="I7" s="1"/>
      <c r="J7" s="1"/>
    </row>
    <row r="8" spans="1:10" ht="20.100000000000001" customHeight="1" x14ac:dyDescent="0.25">
      <c r="A8" s="112"/>
      <c r="B8" s="59" t="s">
        <v>16</v>
      </c>
      <c r="C8" s="60">
        <f t="shared" si="0"/>
        <v>84</v>
      </c>
      <c r="D8" s="61"/>
      <c r="E8" s="61">
        <v>84</v>
      </c>
      <c r="F8" s="62"/>
      <c r="G8" s="1"/>
      <c r="H8" s="1"/>
      <c r="I8" s="1"/>
      <c r="J8" s="1"/>
    </row>
    <row r="9" spans="1:10" ht="20.100000000000001" customHeight="1" x14ac:dyDescent="0.25">
      <c r="A9" s="112"/>
      <c r="B9" s="59" t="s">
        <v>60</v>
      </c>
      <c r="C9" s="60">
        <f t="shared" si="0"/>
        <v>19</v>
      </c>
      <c r="D9" s="61"/>
      <c r="E9" s="61"/>
      <c r="F9" s="62">
        <v>19</v>
      </c>
      <c r="G9" s="1"/>
      <c r="H9" s="1"/>
      <c r="I9" s="1"/>
      <c r="J9" s="1"/>
    </row>
    <row r="10" spans="1:10" ht="20.100000000000001" customHeight="1" x14ac:dyDescent="0.25">
      <c r="A10" s="112"/>
      <c r="B10" s="59" t="s">
        <v>6</v>
      </c>
      <c r="C10" s="60">
        <f t="shared" si="0"/>
        <v>40.5</v>
      </c>
      <c r="D10" s="61"/>
      <c r="E10" s="61"/>
      <c r="F10" s="62">
        <v>40.5</v>
      </c>
      <c r="G10" s="1"/>
      <c r="H10" s="1"/>
      <c r="I10" s="1"/>
      <c r="J10" s="1"/>
    </row>
    <row r="11" spans="1:10" ht="20.100000000000001" customHeight="1" x14ac:dyDescent="0.25">
      <c r="A11" s="112"/>
      <c r="B11" s="57" t="s">
        <v>15</v>
      </c>
      <c r="C11" s="63">
        <f>SUM(C4:C10)</f>
        <v>951.5</v>
      </c>
      <c r="D11" s="60">
        <f>SUM(D4:D10)</f>
        <v>732</v>
      </c>
      <c r="E11" s="60">
        <f>SUM(E4:E10)</f>
        <v>160</v>
      </c>
      <c r="F11" s="60">
        <f>SUM(F4:F10)</f>
        <v>59.5</v>
      </c>
      <c r="G11" s="1"/>
      <c r="H11" s="1"/>
      <c r="I11" s="1"/>
      <c r="J11" s="1"/>
    </row>
    <row r="12" spans="1:10" s="3" customFormat="1" ht="20.100000000000001" customHeight="1" x14ac:dyDescent="0.25">
      <c r="B12" s="4"/>
    </row>
    <row r="13" spans="1:10" s="3" customFormat="1" ht="29.25" customHeight="1" x14ac:dyDescent="0.25">
      <c r="B13" s="4"/>
    </row>
    <row r="14" spans="1:10" ht="20.100000000000001" customHeight="1" x14ac:dyDescent="0.25">
      <c r="A14" s="109" t="s">
        <v>26</v>
      </c>
      <c r="B14" s="110"/>
      <c r="C14" s="110"/>
      <c r="D14" s="110"/>
      <c r="E14" s="110"/>
      <c r="F14" s="110"/>
      <c r="G14" s="111"/>
      <c r="H14" s="1"/>
      <c r="I14" s="1"/>
      <c r="J14" s="1"/>
    </row>
    <row r="15" spans="1:10" ht="75" customHeight="1" x14ac:dyDescent="0.25">
      <c r="A15" s="43" t="s">
        <v>9</v>
      </c>
      <c r="B15" s="42" t="s">
        <v>13</v>
      </c>
      <c r="C15" s="44" t="s">
        <v>15</v>
      </c>
      <c r="D15" s="44" t="s">
        <v>55</v>
      </c>
      <c r="E15" s="44" t="s">
        <v>53</v>
      </c>
      <c r="F15" s="72" t="s">
        <v>54</v>
      </c>
      <c r="G15" s="44" t="s">
        <v>52</v>
      </c>
      <c r="H15" s="1"/>
      <c r="I15" s="1"/>
      <c r="J15" s="1"/>
    </row>
    <row r="16" spans="1:10" ht="30" customHeight="1" x14ac:dyDescent="0.25">
      <c r="A16" s="85" t="s">
        <v>48</v>
      </c>
      <c r="B16" s="41" t="s">
        <v>11</v>
      </c>
      <c r="C16" s="54">
        <f>D16+E16+F16+G16</f>
        <v>129</v>
      </c>
      <c r="D16" s="55"/>
      <c r="E16" s="55">
        <v>123</v>
      </c>
      <c r="F16" s="55">
        <v>6</v>
      </c>
      <c r="G16" s="55"/>
      <c r="H16" s="1"/>
      <c r="I16" s="1"/>
      <c r="J16" s="1"/>
    </row>
    <row r="17" spans="1:10" ht="20.100000000000001" customHeight="1" x14ac:dyDescent="0.25">
      <c r="A17" s="85"/>
      <c r="B17" s="41" t="s">
        <v>12</v>
      </c>
      <c r="C17" s="54">
        <f>D17+E17+F17+G17</f>
        <v>54</v>
      </c>
      <c r="D17" s="20">
        <v>9.5</v>
      </c>
      <c r="E17" s="22"/>
      <c r="F17" s="20">
        <v>44.5</v>
      </c>
      <c r="G17" s="20"/>
      <c r="H17" s="1"/>
      <c r="I17" s="1"/>
      <c r="J17" s="1"/>
    </row>
    <row r="18" spans="1:10" ht="20.100000000000001" customHeight="1" x14ac:dyDescent="0.25">
      <c r="A18" s="85"/>
      <c r="B18" s="71" t="s">
        <v>56</v>
      </c>
      <c r="C18" s="54">
        <f>D18+E18+F18+G18</f>
        <v>24</v>
      </c>
      <c r="D18" s="20"/>
      <c r="E18" s="20"/>
      <c r="F18" s="20">
        <v>24</v>
      </c>
      <c r="G18" s="20"/>
      <c r="H18" s="1"/>
      <c r="I18" s="1"/>
      <c r="J18" s="1"/>
    </row>
    <row r="19" spans="1:10" ht="20.100000000000001" customHeight="1" x14ac:dyDescent="0.25">
      <c r="A19" s="85"/>
      <c r="B19" s="41" t="s">
        <v>16</v>
      </c>
      <c r="C19" s="54">
        <f>D19+E19+F19+G19</f>
        <v>24.5</v>
      </c>
      <c r="D19" s="20"/>
      <c r="E19" s="20"/>
      <c r="F19" s="20"/>
      <c r="G19" s="20">
        <v>24.5</v>
      </c>
      <c r="H19" s="1"/>
      <c r="I19" s="1"/>
      <c r="J19" s="1"/>
    </row>
    <row r="20" spans="1:10" ht="20.100000000000001" customHeight="1" x14ac:dyDescent="0.25">
      <c r="A20" s="85"/>
      <c r="B20" s="42" t="s">
        <v>15</v>
      </c>
      <c r="C20" s="25">
        <f>SUM(C16:C19)</f>
        <v>231.5</v>
      </c>
      <c r="D20" s="23">
        <f>SUM(D16:D19)</f>
        <v>9.5</v>
      </c>
      <c r="E20" s="23">
        <f>SUM(E16:E19)</f>
        <v>123</v>
      </c>
      <c r="F20" s="23">
        <f>SUM(F16:F19)</f>
        <v>74.5</v>
      </c>
      <c r="G20" s="23">
        <f>SUM(G16:G19)</f>
        <v>24.5</v>
      </c>
      <c r="H20" s="1"/>
      <c r="I20" s="1"/>
      <c r="J20" s="1"/>
    </row>
    <row r="21" spans="1:10" ht="48" customHeight="1" x14ac:dyDescent="0.25"/>
    <row r="22" spans="1:10" ht="20.100000000000001" customHeight="1" x14ac:dyDescent="0.25">
      <c r="A22" s="116" t="s">
        <v>33</v>
      </c>
      <c r="B22" s="117"/>
      <c r="C22" s="117"/>
      <c r="D22" s="117"/>
      <c r="E22" s="117"/>
      <c r="F22" s="118"/>
      <c r="G22" s="73"/>
      <c r="I22" s="1"/>
      <c r="J22" s="1"/>
    </row>
    <row r="23" spans="1:10" ht="75" customHeight="1" x14ac:dyDescent="0.25">
      <c r="A23" s="47" t="s">
        <v>9</v>
      </c>
      <c r="B23" s="48" t="s">
        <v>25</v>
      </c>
      <c r="C23" s="49" t="s">
        <v>15</v>
      </c>
      <c r="D23" s="49" t="s">
        <v>41</v>
      </c>
      <c r="E23" s="49" t="s">
        <v>42</v>
      </c>
      <c r="F23" s="49" t="s">
        <v>43</v>
      </c>
      <c r="H23" s="1"/>
      <c r="I23" s="1"/>
      <c r="J23" s="1"/>
    </row>
    <row r="24" spans="1:10" ht="30" customHeight="1" x14ac:dyDescent="0.25">
      <c r="A24" s="106" t="s">
        <v>48</v>
      </c>
      <c r="B24" s="50" t="s">
        <v>62</v>
      </c>
      <c r="C24" s="51">
        <f t="shared" ref="C24:C29" si="1">D24+E24+F24</f>
        <v>17</v>
      </c>
      <c r="D24" s="52"/>
      <c r="E24" s="52"/>
      <c r="F24" s="52">
        <v>17</v>
      </c>
      <c r="H24" s="1"/>
      <c r="I24" s="1"/>
      <c r="J24" s="1"/>
    </row>
    <row r="25" spans="1:10" ht="30" customHeight="1" x14ac:dyDescent="0.25">
      <c r="A25" s="107"/>
      <c r="B25" s="50" t="s">
        <v>63</v>
      </c>
      <c r="C25" s="51">
        <f t="shared" si="1"/>
        <v>17</v>
      </c>
      <c r="D25" s="52"/>
      <c r="E25" s="52"/>
      <c r="F25" s="52">
        <v>17</v>
      </c>
      <c r="H25" s="1"/>
      <c r="I25" s="1"/>
      <c r="J25" s="1"/>
    </row>
    <row r="26" spans="1:10" ht="39.950000000000003" customHeight="1" x14ac:dyDescent="0.25">
      <c r="A26" s="107"/>
      <c r="B26" s="50" t="s">
        <v>61</v>
      </c>
      <c r="C26" s="51">
        <f t="shared" si="1"/>
        <v>32</v>
      </c>
      <c r="D26" s="52"/>
      <c r="E26" s="52"/>
      <c r="F26" s="52">
        <v>32</v>
      </c>
      <c r="H26" s="1"/>
      <c r="I26" s="1"/>
      <c r="J26" s="1"/>
    </row>
    <row r="27" spans="1:10" ht="30" customHeight="1" x14ac:dyDescent="0.25">
      <c r="A27" s="107"/>
      <c r="B27" s="50" t="s">
        <v>58</v>
      </c>
      <c r="C27" s="51">
        <f t="shared" si="1"/>
        <v>256</v>
      </c>
      <c r="D27" s="52">
        <v>256</v>
      </c>
      <c r="E27" s="52"/>
      <c r="F27" s="52"/>
      <c r="H27" s="1"/>
      <c r="I27" s="1"/>
      <c r="J27" s="1"/>
    </row>
    <row r="28" spans="1:10" ht="30" customHeight="1" x14ac:dyDescent="0.25">
      <c r="A28" s="107"/>
      <c r="B28" s="50" t="s">
        <v>59</v>
      </c>
      <c r="C28" s="51">
        <f t="shared" si="1"/>
        <v>207</v>
      </c>
      <c r="D28" s="52">
        <v>207</v>
      </c>
      <c r="E28" s="52"/>
      <c r="F28" s="52"/>
      <c r="H28" s="1"/>
      <c r="I28" s="1"/>
      <c r="J28" s="1"/>
    </row>
    <row r="29" spans="1:10" ht="20.100000000000001" customHeight="1" x14ac:dyDescent="0.25">
      <c r="A29" s="107"/>
      <c r="B29" s="50" t="s">
        <v>35</v>
      </c>
      <c r="C29" s="51">
        <f t="shared" si="1"/>
        <v>256</v>
      </c>
      <c r="D29" s="52"/>
      <c r="E29" s="52">
        <v>256</v>
      </c>
      <c r="F29" s="52"/>
      <c r="H29" s="1"/>
      <c r="I29" s="1"/>
      <c r="J29" s="1"/>
    </row>
    <row r="30" spans="1:10" ht="20.100000000000001" customHeight="1" x14ac:dyDescent="0.25">
      <c r="A30" s="108"/>
      <c r="B30" s="48" t="s">
        <v>15</v>
      </c>
      <c r="C30" s="53">
        <f>SUM(C24:C29)</f>
        <v>785</v>
      </c>
      <c r="D30" s="51">
        <f>SUM(D24:D29)</f>
        <v>463</v>
      </c>
      <c r="E30" s="51">
        <f t="shared" ref="E30:F30" si="2">SUM(E24:E29)</f>
        <v>256</v>
      </c>
      <c r="F30" s="51">
        <f t="shared" si="2"/>
        <v>66</v>
      </c>
      <c r="H30" s="1"/>
      <c r="I30" s="1"/>
      <c r="J30" s="1"/>
    </row>
  </sheetData>
  <mergeCells count="7">
    <mergeCell ref="A1:E1"/>
    <mergeCell ref="A24:A30"/>
    <mergeCell ref="A14:G14"/>
    <mergeCell ref="A4:A11"/>
    <mergeCell ref="A16:A20"/>
    <mergeCell ref="A2:F2"/>
    <mergeCell ref="A22:F22"/>
  </mergeCells>
  <pageMargins left="1.299212598425197" right="0.70866141732283472" top="1.141732283464566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OE Murska Sobota - površine</vt:lpstr>
      <vt:lpstr>OE Murska Sobota - vrste povr.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2022-06-02T11:03:05Z</cp:lastPrinted>
  <dcterms:created xsi:type="dcterms:W3CDTF">2020-01-10T08:55:40Z</dcterms:created>
  <dcterms:modified xsi:type="dcterms:W3CDTF">2022-08-05T09:52:55Z</dcterms:modified>
</cp:coreProperties>
</file>